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92B7AE25-9760-C842-BE9F-D8B80CB6A7AC}" xr6:coauthVersionLast="46" xr6:coauthVersionMax="46" xr10:uidLastSave="{00000000-0000-0000-0000-000000000000}"/>
  <bookViews>
    <workbookView xWindow="0" yWindow="500" windowWidth="28800" windowHeight="17500" tabRatio="500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21" i="2"/>
  <c r="F21" i="2"/>
  <c r="E21" i="2"/>
  <c r="B21" i="2"/>
  <c r="G20" i="1"/>
  <c r="F20" i="1"/>
  <c r="E20" i="1"/>
  <c r="B20" i="1"/>
</calcChain>
</file>

<file path=xl/sharedStrings.xml><?xml version="1.0" encoding="utf-8"?>
<sst xmlns="http://schemas.openxmlformats.org/spreadsheetml/2006/main" count="173" uniqueCount="87">
  <si>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</si>
  <si>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</si>
  <si>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</si>
  <si>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</si>
  <si>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</si>
  <si>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</si>
  <si>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</si>
  <si>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</si>
  <si>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</si>
  <si>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</si>
  <si>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</si>
  <si>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</si>
  <si>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</si>
  <si>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</si>
  <si>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</si>
  <si>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</si>
  <si>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</si>
  <si>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</si>
  <si>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</si>
  <si>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</si>
  <si>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</si>
  <si>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</si>
  <si>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</si>
  <si>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</si>
  <si>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</si>
  <si>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</si>
  <si>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</si>
  <si>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</si>
  <si>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</si>
  <si>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</si>
  <si>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</si>
  <si>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</si>
  <si>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</si>
  <si>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</si>
  <si>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</si>
  <si>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</si>
  <si>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</si>
  <si>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</si>
  <si>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</si>
  <si>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</si>
  <si>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</si>
  <si>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</si>
  <si>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</si>
  <si>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</si>
  <si>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</si>
  <si>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UE31 : Contexte et innovation</t>
  </si>
  <si>
    <t>ECUE311 Innovation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</si>
  <si>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</si>
  <si>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</si>
  <si>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</si>
  <si>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</si>
  <si>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</si>
  <si>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</si>
  <si>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</si>
  <si>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</si>
  <si>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</si>
  <si>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</si>
  <si>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</si>
  <si>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</si>
  <si>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</si>
  <si>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</si>
  <si>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</si>
  <si>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Economie Gestion</t>
    </r>
  </si>
  <si>
    <t>ECUE11 Option</t>
  </si>
  <si>
    <t>ECUE122 Epistémologie de la discipline</t>
  </si>
  <si>
    <t>ECUE141 Droit, économie, management</t>
  </si>
  <si>
    <t>ECUE142 Savoirs fondamentaux - Option GRH</t>
  </si>
  <si>
    <t>ECUE143 Didactique des sciences de gestion - Option GRH</t>
  </si>
  <si>
    <t>ECUE143 Didactique des sciences de gestion - Option Management</t>
  </si>
  <si>
    <t>ECUE142 Savoirs fondamentaux - Option Management</t>
  </si>
  <si>
    <t xml:space="preserve">ECUE21 Option </t>
  </si>
  <si>
    <t>ECUE222 Justification du projet de recherche</t>
  </si>
  <si>
    <t>ECUE241 Droit, économie, management</t>
  </si>
  <si>
    <t>ECUE242 Savoirs fondamentaux - Option GRH</t>
  </si>
  <si>
    <t>ECUE242 Savoirs fondamentaux - Option Mangement</t>
  </si>
  <si>
    <t>ECUE243 Didactique des sciences de gestion - Option GRH</t>
  </si>
  <si>
    <t>ECUE243 Didactique des sciences de gestion - Option Mangement</t>
  </si>
  <si>
    <t>ECUE313 Contexte d’exercice</t>
  </si>
  <si>
    <t>ECUE31 Option</t>
  </si>
  <si>
    <t>Choix d'une option parmi les 2 : l'étudiant suit le parcours GRH ou Management</t>
  </si>
  <si>
    <t xml:space="preserve">ECUE341 Savoirs disciplinaires et entraînements </t>
  </si>
  <si>
    <t>ECUE342 Didactique et savoirs disciplinaires</t>
  </si>
  <si>
    <t>ECUE441 Préparation oral disciplinaire</t>
  </si>
  <si>
    <t>ECUE442 Analyse de pratique et oral</t>
  </si>
  <si>
    <t>ECUE431 : Développer sa posture professionnelle</t>
  </si>
  <si>
    <t>ECUESTA Suivi de stage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</si>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</sst>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0" fillId="0" borderId="14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/>
    <xf numFmtId="0" fontId="0" fillId="0" borderId="21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0" fontId="0" fillId="0" borderId="7" xfId="0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4" xfId="0" applyFill="1" applyBorder="1"/>
    <xf numFmtId="0" fontId="8" fillId="0" borderId="8" xfId="0" applyFont="1" applyFill="1" applyBorder="1"/>
    <xf numFmtId="0" fontId="6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Fill="1" applyBorder="1"/>
    <xf numFmtId="0" fontId="0" fillId="0" borderId="32" xfId="0" applyFill="1" applyBorder="1"/>
    <xf numFmtId="0" fontId="0" fillId="0" borderId="21" xfId="0" applyFont="1" applyBorder="1" applyAlignment="1">
      <alignment wrapText="1"/>
    </xf>
    <xf numFmtId="0" fontId="8" fillId="0" borderId="2" xfId="0" applyFont="1" applyFill="1" applyBorder="1"/>
    <xf numFmtId="0" fontId="0" fillId="0" borderId="8" xfId="0" applyFill="1" applyBorder="1"/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zoomScaleNormal="100" workbookViewId="0">
      <selection activeCell="H16" sqref="H16:H19"/>
    </sheetView>
  </sheetViews>
  <sheetFormatPr baseColWidth="10" defaultColWidth="10.83203125" defaultRowHeight="15" x14ac:dyDescent="0.2"/>
  <cols>
    <col min="1" max="1" width="35.5" customWidth="1"/>
    <col min="3" max="3" width="60.6640625" bestFit="1" customWidth="1"/>
    <col min="5" max="5" width="10.5" customWidth="1"/>
    <col min="8" max="8" width="47.33203125" customWidth="1"/>
    <col min="9" max="9" width="31.5" customWidth="1"/>
    <col min="11" max="11" width="37.5" customWidth="1"/>
  </cols>
  <sheetData>
    <row r="1" spans="1:19" ht="26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9" x14ac:dyDescent="0.25">
      <c r="A2" s="1" t="s">
        <v>1</v>
      </c>
      <c r="B2" s="2" t="s">
        <v>2</v>
      </c>
      <c r="C2" s="1"/>
      <c r="D2" s="2" t="s">
        <v>62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61</v>
      </c>
      <c r="C5" s="7" t="s">
        <v>8</v>
      </c>
      <c r="D5" s="72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79" t="s">
        <v>17</v>
      </c>
      <c r="B6" s="94">
        <v>4</v>
      </c>
      <c r="C6" s="13" t="s">
        <v>18</v>
      </c>
      <c r="D6" s="66">
        <v>0.25</v>
      </c>
      <c r="E6" s="12"/>
      <c r="F6" s="12">
        <v>9</v>
      </c>
      <c r="G6" s="12"/>
      <c r="H6" s="83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0"/>
      <c r="B7" s="95"/>
      <c r="C7" s="20" t="s">
        <v>20</v>
      </c>
      <c r="D7" s="68">
        <v>0.25</v>
      </c>
      <c r="E7" s="22"/>
      <c r="F7" s="22"/>
      <c r="G7" s="22">
        <v>10</v>
      </c>
      <c r="H7" s="83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0"/>
      <c r="B8" s="95"/>
      <c r="C8" s="20" t="s">
        <v>21</v>
      </c>
      <c r="D8" s="68">
        <v>0.25</v>
      </c>
      <c r="E8" s="22">
        <v>10</v>
      </c>
      <c r="F8" s="22">
        <v>4</v>
      </c>
      <c r="G8" s="22"/>
      <c r="H8" s="83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1"/>
      <c r="B9" s="96"/>
      <c r="C9" s="35" t="s">
        <v>63</v>
      </c>
      <c r="D9" s="67">
        <v>0.25</v>
      </c>
      <c r="E9" s="39"/>
      <c r="F9" s="44"/>
      <c r="G9" s="39">
        <v>12</v>
      </c>
      <c r="H9" s="84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79" t="s">
        <v>22</v>
      </c>
      <c r="B10" s="97">
        <v>4</v>
      </c>
      <c r="C10" s="41" t="s">
        <v>23</v>
      </c>
      <c r="D10" s="66">
        <v>0.5</v>
      </c>
      <c r="E10" s="40">
        <v>14</v>
      </c>
      <c r="F10" s="40">
        <v>6</v>
      </c>
      <c r="G10" s="40"/>
      <c r="H10" s="5" t="s">
        <v>19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81"/>
      <c r="B11" s="98"/>
      <c r="C11" s="26" t="s">
        <v>64</v>
      </c>
      <c r="D11" s="67">
        <v>0.5</v>
      </c>
      <c r="E11" s="39">
        <v>5</v>
      </c>
      <c r="F11" s="39">
        <v>13</v>
      </c>
      <c r="G11" s="39"/>
      <c r="H11" s="27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5" t="s">
        <v>24</v>
      </c>
      <c r="B12" s="97">
        <v>8</v>
      </c>
      <c r="C12" s="41" t="s">
        <v>25</v>
      </c>
      <c r="D12" s="66">
        <v>0.5</v>
      </c>
      <c r="E12" s="45">
        <v>2</v>
      </c>
      <c r="F12" s="45">
        <v>40</v>
      </c>
      <c r="G12" s="40"/>
      <c r="H12" s="5" t="s">
        <v>26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6"/>
      <c r="B13" s="99"/>
      <c r="C13" s="20" t="s">
        <v>27</v>
      </c>
      <c r="D13" s="68">
        <v>0.25</v>
      </c>
      <c r="E13" s="46">
        <v>2</v>
      </c>
      <c r="F13" s="46"/>
      <c r="G13" s="22">
        <v>16</v>
      </c>
      <c r="H13" s="19" t="s">
        <v>28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87"/>
      <c r="B14" s="98"/>
      <c r="C14" s="26" t="s">
        <v>29</v>
      </c>
      <c r="D14" s="67">
        <v>0.25</v>
      </c>
      <c r="E14" s="47"/>
      <c r="F14" s="44">
        <v>18</v>
      </c>
      <c r="G14" s="39"/>
      <c r="H14" s="27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79" t="s">
        <v>30</v>
      </c>
      <c r="B15" s="97">
        <v>14</v>
      </c>
      <c r="C15" s="41" t="s">
        <v>65</v>
      </c>
      <c r="D15" s="71">
        <v>0.5</v>
      </c>
      <c r="E15" s="40">
        <v>6</v>
      </c>
      <c r="F15" s="40">
        <v>52</v>
      </c>
      <c r="G15" s="4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80"/>
      <c r="B16" s="99"/>
      <c r="C16" s="69" t="s">
        <v>66</v>
      </c>
      <c r="D16" s="91">
        <v>0.5</v>
      </c>
      <c r="E16" s="22">
        <v>12</v>
      </c>
      <c r="F16" s="22">
        <v>30</v>
      </c>
      <c r="G16" s="22"/>
      <c r="H16" s="88" t="s">
        <v>79</v>
      </c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80"/>
      <c r="B17" s="99"/>
      <c r="C17" s="69" t="s">
        <v>67</v>
      </c>
      <c r="D17" s="92"/>
      <c r="E17" s="20"/>
      <c r="F17" s="22">
        <v>22</v>
      </c>
      <c r="G17" s="22"/>
      <c r="H17" s="89"/>
      <c r="J17" s="17"/>
      <c r="K17" s="20"/>
      <c r="L17" s="20"/>
      <c r="M17" s="20"/>
      <c r="N17" s="20"/>
      <c r="O17" s="20"/>
      <c r="P17" s="20"/>
      <c r="Q17" s="20"/>
      <c r="R17" s="19"/>
    </row>
    <row r="18" spans="1:18" x14ac:dyDescent="0.2">
      <c r="A18" s="80"/>
      <c r="B18" s="99"/>
      <c r="C18" s="69" t="s">
        <v>69</v>
      </c>
      <c r="D18" s="91">
        <v>0.5</v>
      </c>
      <c r="E18" s="22">
        <v>12</v>
      </c>
      <c r="F18" s="22">
        <v>30</v>
      </c>
      <c r="G18" s="22"/>
      <c r="H18" s="8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thickBot="1" x14ac:dyDescent="0.25">
      <c r="A19" s="81"/>
      <c r="B19" s="98"/>
      <c r="C19" s="70" t="s">
        <v>68</v>
      </c>
      <c r="D19" s="93"/>
      <c r="E19" s="51"/>
      <c r="F19" s="51">
        <v>22</v>
      </c>
      <c r="G19" s="26"/>
      <c r="H19" s="90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4"/>
      <c r="B20" s="48">
        <f>SUM(B6:B16)</f>
        <v>30</v>
      </c>
      <c r="C20" s="15"/>
      <c r="D20" s="15"/>
      <c r="E20" s="49">
        <f>SUM(E6:E18)</f>
        <v>63</v>
      </c>
      <c r="F20" s="49">
        <f>SUM(F6:F18)</f>
        <v>224</v>
      </c>
      <c r="G20" s="49">
        <f>SUM(G6:G18)</f>
        <v>38</v>
      </c>
      <c r="H20" s="16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25"/>
      <c r="B37" s="26"/>
      <c r="C37" s="26"/>
      <c r="D37" s="26"/>
      <c r="E37" s="26"/>
      <c r="F37" s="26"/>
      <c r="G37" s="26"/>
      <c r="H37" s="27"/>
      <c r="J37" s="25"/>
      <c r="K37" s="26"/>
      <c r="L37" s="26"/>
      <c r="M37" s="26"/>
      <c r="N37" s="26"/>
      <c r="O37" s="26"/>
      <c r="P37" s="26"/>
      <c r="Q37" s="26"/>
      <c r="R37" s="27"/>
    </row>
  </sheetData>
  <mergeCells count="13">
    <mergeCell ref="A15:A19"/>
    <mergeCell ref="A1:S1"/>
    <mergeCell ref="H6:H9"/>
    <mergeCell ref="A6:A9"/>
    <mergeCell ref="A10:A11"/>
    <mergeCell ref="A12:A14"/>
    <mergeCell ref="H16:H19"/>
    <mergeCell ref="D16:D17"/>
    <mergeCell ref="D18:D19"/>
    <mergeCell ref="B6:B9"/>
    <mergeCell ref="B10:B11"/>
    <mergeCell ref="B12:B14"/>
    <mergeCell ref="B15:B19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zoomScaleNormal="100" workbookViewId="0">
      <selection activeCell="C29" sqref="C29"/>
    </sheetView>
  </sheetViews>
  <sheetFormatPr baseColWidth="10" defaultColWidth="10.83203125" defaultRowHeight="15" x14ac:dyDescent="0.2"/>
  <cols>
    <col min="1" max="1" width="33.6640625" customWidth="1"/>
    <col min="3" max="3" width="61.6640625" customWidth="1"/>
    <col min="5" max="5" width="10.5" customWidth="1"/>
    <col min="8" max="8" width="46.5" customWidth="1"/>
    <col min="9" max="9" width="31.5" customWidth="1"/>
    <col min="11" max="11" width="37.5" customWidth="1"/>
  </cols>
  <sheetData>
    <row r="1" spans="1:19" ht="26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9" x14ac:dyDescent="0.25">
      <c r="A2" s="1" t="s">
        <v>1</v>
      </c>
      <c r="B2" s="2" t="s">
        <v>2</v>
      </c>
      <c r="C2" s="1"/>
      <c r="D2" s="2" t="s">
        <v>62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61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79" t="s">
        <v>31</v>
      </c>
      <c r="B6" s="79">
        <v>4</v>
      </c>
      <c r="C6" s="76" t="s">
        <v>32</v>
      </c>
      <c r="D6" s="12">
        <v>0.25</v>
      </c>
      <c r="E6" s="12"/>
      <c r="F6" s="12">
        <v>9</v>
      </c>
      <c r="G6" s="12"/>
      <c r="H6" s="83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0"/>
      <c r="B7" s="80"/>
      <c r="C7" s="37" t="s">
        <v>33</v>
      </c>
      <c r="D7" s="22">
        <v>0.25</v>
      </c>
      <c r="E7" s="22"/>
      <c r="F7" s="22"/>
      <c r="G7" s="22">
        <v>10</v>
      </c>
      <c r="H7" s="83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0"/>
      <c r="B8" s="80"/>
      <c r="C8" s="37" t="s">
        <v>34</v>
      </c>
      <c r="D8" s="22">
        <v>0.25</v>
      </c>
      <c r="E8" s="22">
        <v>6</v>
      </c>
      <c r="F8" s="22">
        <v>2</v>
      </c>
      <c r="G8" s="22"/>
      <c r="H8" s="83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1"/>
      <c r="B9" s="81"/>
      <c r="C9" s="35" t="s">
        <v>70</v>
      </c>
      <c r="D9" s="39">
        <v>0.25</v>
      </c>
      <c r="E9" s="44"/>
      <c r="F9" s="44"/>
      <c r="G9" s="39">
        <v>12</v>
      </c>
      <c r="H9" s="84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79" t="s">
        <v>35</v>
      </c>
      <c r="B10" s="85">
        <v>4</v>
      </c>
      <c r="C10" s="73" t="s">
        <v>36</v>
      </c>
      <c r="D10" s="40">
        <v>0.5</v>
      </c>
      <c r="E10" s="55">
        <v>6</v>
      </c>
      <c r="F10" s="55">
        <v>14</v>
      </c>
      <c r="G10" s="40"/>
      <c r="H10" s="5" t="s">
        <v>37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81"/>
      <c r="B11" s="87"/>
      <c r="C11" s="38" t="s">
        <v>71</v>
      </c>
      <c r="D11" s="39">
        <v>0.5</v>
      </c>
      <c r="E11" s="44">
        <v>8</v>
      </c>
      <c r="F11" s="44">
        <v>10</v>
      </c>
      <c r="G11" s="39"/>
      <c r="H11" s="27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5" t="s">
        <v>38</v>
      </c>
      <c r="B12" s="85">
        <v>8</v>
      </c>
      <c r="C12" s="73" t="s">
        <v>39</v>
      </c>
      <c r="D12" s="40">
        <v>0.5</v>
      </c>
      <c r="E12" s="45">
        <v>8</v>
      </c>
      <c r="F12" s="45">
        <v>40</v>
      </c>
      <c r="G12" s="40"/>
      <c r="H12" s="32" t="s">
        <v>40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86"/>
      <c r="B13" s="86"/>
      <c r="C13" s="37" t="s">
        <v>41</v>
      </c>
      <c r="D13" s="22">
        <v>0.25</v>
      </c>
      <c r="E13" s="52">
        <v>4</v>
      </c>
      <c r="F13" s="52">
        <v>8</v>
      </c>
      <c r="G13" s="22"/>
      <c r="H13" s="28" t="s">
        <v>19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87"/>
      <c r="B14" s="87"/>
      <c r="C14" s="38" t="s">
        <v>42</v>
      </c>
      <c r="D14" s="39">
        <v>0.25</v>
      </c>
      <c r="E14" s="44"/>
      <c r="F14" s="44">
        <v>20</v>
      </c>
      <c r="G14" s="39"/>
      <c r="H14" s="56" t="s">
        <v>43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79" t="s">
        <v>44</v>
      </c>
      <c r="B15" s="85">
        <v>14</v>
      </c>
      <c r="C15" s="73" t="s">
        <v>72</v>
      </c>
      <c r="D15" s="63">
        <v>0.5</v>
      </c>
      <c r="E15" s="40">
        <v>6</v>
      </c>
      <c r="F15" s="40">
        <v>52</v>
      </c>
      <c r="G15" s="4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80"/>
      <c r="B16" s="86"/>
      <c r="C16" s="37" t="s">
        <v>73</v>
      </c>
      <c r="D16" s="100">
        <v>0.5</v>
      </c>
      <c r="E16" s="22">
        <v>12</v>
      </c>
      <c r="F16" s="22">
        <v>30</v>
      </c>
      <c r="G16" s="22"/>
      <c r="H16" s="88" t="s">
        <v>79</v>
      </c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80"/>
      <c r="B17" s="86"/>
      <c r="C17" s="74" t="s">
        <v>75</v>
      </c>
      <c r="D17" s="101"/>
      <c r="E17" s="22"/>
      <c r="F17" s="22">
        <v>22</v>
      </c>
      <c r="G17" s="57"/>
      <c r="H17" s="89"/>
      <c r="J17" s="17"/>
      <c r="K17" s="20"/>
      <c r="L17" s="20"/>
      <c r="M17" s="20"/>
      <c r="N17" s="20"/>
      <c r="O17" s="20"/>
      <c r="P17" s="20"/>
      <c r="Q17" s="20"/>
      <c r="R17" s="19"/>
    </row>
    <row r="18" spans="1:18" x14ac:dyDescent="0.2">
      <c r="A18" s="80"/>
      <c r="B18" s="86"/>
      <c r="C18" s="74" t="s">
        <v>74</v>
      </c>
      <c r="D18" s="102">
        <v>0.5</v>
      </c>
      <c r="E18" s="22">
        <v>12</v>
      </c>
      <c r="F18" s="22">
        <v>30</v>
      </c>
      <c r="G18" s="57"/>
      <c r="H18" s="89"/>
      <c r="J18" s="17"/>
      <c r="K18" s="20"/>
      <c r="L18" s="20"/>
      <c r="M18" s="20"/>
      <c r="N18" s="20"/>
      <c r="O18" s="20"/>
      <c r="P18" s="20"/>
      <c r="Q18" s="20"/>
      <c r="R18" s="19"/>
    </row>
    <row r="19" spans="1:18" ht="16" thickBot="1" x14ac:dyDescent="0.25">
      <c r="A19" s="81"/>
      <c r="B19" s="87"/>
      <c r="C19" s="75" t="s">
        <v>76</v>
      </c>
      <c r="D19" s="103"/>
      <c r="E19" s="39"/>
      <c r="F19" s="39">
        <v>22</v>
      </c>
      <c r="G19" s="39"/>
      <c r="H19" s="90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4"/>
      <c r="B20" s="15"/>
      <c r="C20" s="15"/>
      <c r="D20" s="15"/>
      <c r="E20" s="15"/>
      <c r="F20" s="15"/>
      <c r="G20" s="15"/>
      <c r="H20" s="16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23">
        <f>SUM(B6:B16)</f>
        <v>30</v>
      </c>
      <c r="C21" s="18"/>
      <c r="D21" s="18"/>
      <c r="E21" s="24">
        <f>SUM(E6:E19)</f>
        <v>62</v>
      </c>
      <c r="F21" s="24">
        <f>SUM(F6:F19)</f>
        <v>259</v>
      </c>
      <c r="G21" s="24">
        <f>SUM(G6:G19)</f>
        <v>22</v>
      </c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ht="16" x14ac:dyDescent="0.2">
      <c r="A23" s="29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17"/>
      <c r="B36" s="18"/>
      <c r="C36" s="18"/>
      <c r="D36" s="18"/>
      <c r="E36" s="18"/>
      <c r="F36" s="18"/>
      <c r="G36" s="18"/>
      <c r="H36" s="19"/>
      <c r="J36" s="17"/>
      <c r="K36" s="18"/>
      <c r="L36" s="18"/>
      <c r="M36" s="18"/>
      <c r="N36" s="18"/>
      <c r="O36" s="18"/>
      <c r="P36" s="18"/>
      <c r="Q36" s="18"/>
      <c r="R36" s="19"/>
    </row>
    <row r="37" spans="1:18" x14ac:dyDescent="0.2">
      <c r="A37" s="17"/>
      <c r="B37" s="18"/>
      <c r="C37" s="18"/>
      <c r="D37" s="18"/>
      <c r="E37" s="18"/>
      <c r="F37" s="18"/>
      <c r="G37" s="18"/>
      <c r="H37" s="19"/>
      <c r="J37" s="17"/>
      <c r="K37" s="18"/>
      <c r="L37" s="18"/>
      <c r="M37" s="18"/>
      <c r="N37" s="18"/>
      <c r="O37" s="18"/>
      <c r="P37" s="18"/>
      <c r="Q37" s="18"/>
      <c r="R37" s="19"/>
    </row>
    <row r="38" spans="1:18" x14ac:dyDescent="0.2">
      <c r="A38" s="17"/>
      <c r="B38" s="18"/>
      <c r="C38" s="18"/>
      <c r="D38" s="18"/>
      <c r="E38" s="18"/>
      <c r="F38" s="18"/>
      <c r="G38" s="18"/>
      <c r="H38" s="19"/>
      <c r="J38" s="17"/>
      <c r="K38" s="18"/>
      <c r="L38" s="18"/>
      <c r="M38" s="18"/>
      <c r="N38" s="18"/>
      <c r="O38" s="18"/>
      <c r="P38" s="18"/>
      <c r="Q38" s="18"/>
      <c r="R38" s="19"/>
    </row>
    <row r="39" spans="1:18" x14ac:dyDescent="0.2">
      <c r="A39" s="25"/>
      <c r="B39" s="26"/>
      <c r="C39" s="26"/>
      <c r="D39" s="26"/>
      <c r="E39" s="26"/>
      <c r="F39" s="26"/>
      <c r="G39" s="26"/>
      <c r="H39" s="27"/>
      <c r="J39" s="25"/>
      <c r="K39" s="26"/>
      <c r="L39" s="26"/>
      <c r="M39" s="26"/>
      <c r="N39" s="26"/>
      <c r="O39" s="26"/>
      <c r="P39" s="26"/>
      <c r="Q39" s="26"/>
      <c r="R39" s="27"/>
    </row>
  </sheetData>
  <mergeCells count="13">
    <mergeCell ref="A15:A19"/>
    <mergeCell ref="A1:S1"/>
    <mergeCell ref="H6:H9"/>
    <mergeCell ref="A6:A9"/>
    <mergeCell ref="A10:A11"/>
    <mergeCell ref="A12:A14"/>
    <mergeCell ref="H16:H19"/>
    <mergeCell ref="D16:D17"/>
    <mergeCell ref="D18:D19"/>
    <mergeCell ref="B6:B9"/>
    <mergeCell ref="B10:B11"/>
    <mergeCell ref="B12:B14"/>
    <mergeCell ref="B15:B1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C22" sqref="C22"/>
    </sheetView>
  </sheetViews>
  <sheetFormatPr baseColWidth="10" defaultColWidth="10.83203125" defaultRowHeight="15" x14ac:dyDescent="0.2"/>
  <cols>
    <col min="1" max="1" width="35.5" customWidth="1"/>
    <col min="3" max="3" width="33.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61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79" t="s">
        <v>45</v>
      </c>
      <c r="B6" s="36">
        <v>2</v>
      </c>
      <c r="C6" s="13" t="s">
        <v>46</v>
      </c>
      <c r="D6" s="12">
        <v>0.3</v>
      </c>
      <c r="E6" s="12"/>
      <c r="F6" s="12">
        <v>9</v>
      </c>
      <c r="G6" s="12"/>
      <c r="H6" s="83" t="s">
        <v>19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80"/>
      <c r="B7" s="53"/>
      <c r="C7" s="20" t="s">
        <v>77</v>
      </c>
      <c r="D7" s="22">
        <v>0.3</v>
      </c>
      <c r="E7" s="22">
        <v>2</v>
      </c>
      <c r="F7" s="58">
        <v>5</v>
      </c>
      <c r="G7" s="22"/>
      <c r="H7" s="83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81"/>
      <c r="B8" s="54"/>
      <c r="C8" s="26" t="s">
        <v>78</v>
      </c>
      <c r="D8" s="39">
        <v>0.3</v>
      </c>
      <c r="E8" s="39"/>
      <c r="F8" s="59"/>
      <c r="G8" s="60">
        <v>12</v>
      </c>
      <c r="H8" s="84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97" t="s">
        <v>47</v>
      </c>
      <c r="B9" s="40">
        <v>22</v>
      </c>
      <c r="C9" s="41" t="s">
        <v>48</v>
      </c>
      <c r="D9" s="40">
        <v>0.9</v>
      </c>
      <c r="E9" s="40">
        <v>2</v>
      </c>
      <c r="F9" s="12">
        <v>18</v>
      </c>
      <c r="G9" s="40"/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98"/>
      <c r="B10" s="39"/>
      <c r="C10" s="26" t="s">
        <v>49</v>
      </c>
      <c r="D10" s="39">
        <v>0.1</v>
      </c>
      <c r="E10" s="39"/>
      <c r="F10" s="39">
        <v>20</v>
      </c>
      <c r="G10" s="39"/>
      <c r="H10" s="27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85" t="s">
        <v>50</v>
      </c>
      <c r="B11" s="42">
        <v>5</v>
      </c>
      <c r="C11" s="41" t="s">
        <v>51</v>
      </c>
      <c r="D11" s="40">
        <v>0.25</v>
      </c>
      <c r="E11" s="40"/>
      <c r="F11" s="12">
        <v>10</v>
      </c>
      <c r="G11" s="40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86"/>
      <c r="B12" s="53"/>
      <c r="C12" s="20" t="s">
        <v>52</v>
      </c>
      <c r="D12" s="22">
        <v>0.25</v>
      </c>
      <c r="E12" s="22"/>
      <c r="F12" s="22"/>
      <c r="G12" s="22">
        <v>14</v>
      </c>
      <c r="H12" s="19" t="s">
        <v>53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87"/>
      <c r="B13" s="54"/>
      <c r="C13" s="26" t="s">
        <v>54</v>
      </c>
      <c r="D13" s="39">
        <v>0.5</v>
      </c>
      <c r="E13" s="39">
        <v>6</v>
      </c>
      <c r="F13" s="39">
        <v>26</v>
      </c>
      <c r="G13" s="39"/>
      <c r="H13" s="27" t="s">
        <v>55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79" t="s">
        <v>56</v>
      </c>
      <c r="B14" s="42">
        <v>4</v>
      </c>
      <c r="C14" s="77" t="s">
        <v>80</v>
      </c>
      <c r="D14" s="40">
        <v>0.5</v>
      </c>
      <c r="E14" s="40">
        <v>5</v>
      </c>
      <c r="F14" s="40">
        <v>15</v>
      </c>
      <c r="G14" s="40"/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81"/>
      <c r="B15" s="38"/>
      <c r="C15" s="70" t="s">
        <v>81</v>
      </c>
      <c r="D15" s="39">
        <v>0.5</v>
      </c>
      <c r="E15" s="39"/>
      <c r="F15" s="39">
        <v>20</v>
      </c>
      <c r="G15" s="39"/>
      <c r="H15" s="27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4"/>
      <c r="B16" s="15"/>
      <c r="C16" s="15"/>
      <c r="D16" s="15"/>
      <c r="E16" s="34"/>
      <c r="F16" s="34"/>
      <c r="G16" s="34"/>
      <c r="H16" s="1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23">
        <f>SUM(B6:B15)</f>
        <v>33</v>
      </c>
      <c r="C17" s="18"/>
      <c r="D17" s="18"/>
      <c r="E17" s="24">
        <f>SUM(E6:E15)</f>
        <v>15</v>
      </c>
      <c r="F17" s="24">
        <f>SUM(F6:F15)</f>
        <v>123</v>
      </c>
      <c r="G17" s="24">
        <f>SUM(G6:G15)</f>
        <v>26</v>
      </c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29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6">
    <mergeCell ref="A14:A15"/>
    <mergeCell ref="A1:S1"/>
    <mergeCell ref="H6:H8"/>
    <mergeCell ref="A6:A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zoomScaleNormal="100" workbookViewId="0">
      <selection activeCell="E12" sqref="E12"/>
    </sheetView>
  </sheetViews>
  <sheetFormatPr baseColWidth="10" defaultColWidth="10.83203125" defaultRowHeight="15" x14ac:dyDescent="0.2"/>
  <cols>
    <col min="1" max="1" width="33.6640625" customWidth="1"/>
    <col min="3" max="3" width="38.1640625" customWidth="1"/>
    <col min="5" max="5" width="10.5" customWidth="1"/>
    <col min="8" max="8" width="37.1640625" customWidth="1"/>
    <col min="9" max="9" width="31.5" customWidth="1"/>
    <col min="11" max="11" width="37.5" customWidth="1"/>
  </cols>
  <sheetData>
    <row r="1" spans="1:19" ht="26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61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27" customHeight="1" x14ac:dyDescent="0.2">
      <c r="A6" s="79" t="s">
        <v>57</v>
      </c>
      <c r="B6" s="33">
        <v>22</v>
      </c>
      <c r="C6" s="64" t="s">
        <v>84</v>
      </c>
      <c r="D6" s="61">
        <v>0.1</v>
      </c>
      <c r="E6" s="61">
        <v>4</v>
      </c>
      <c r="F6" s="61">
        <v>10</v>
      </c>
      <c r="G6" s="61"/>
      <c r="H6" s="5" t="s">
        <v>58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28.5" customHeight="1" thickBot="1" x14ac:dyDescent="0.25">
      <c r="A7" s="80"/>
      <c r="B7" s="50"/>
      <c r="C7" s="65" t="s">
        <v>85</v>
      </c>
      <c r="D7" s="62">
        <v>0.9</v>
      </c>
      <c r="E7" s="62"/>
      <c r="F7" s="62"/>
      <c r="G7" s="62" t="s">
        <v>86</v>
      </c>
      <c r="H7" s="27"/>
      <c r="I7" t="s">
        <v>59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85" t="s">
        <v>60</v>
      </c>
      <c r="B8" s="43">
        <v>5</v>
      </c>
      <c r="C8" s="41" t="s">
        <v>82</v>
      </c>
      <c r="D8" s="63">
        <v>0.5</v>
      </c>
      <c r="E8" s="63"/>
      <c r="F8" s="63">
        <v>30</v>
      </c>
      <c r="G8" s="63"/>
      <c r="H8" s="5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87"/>
      <c r="B9" s="25"/>
      <c r="C9" s="78" t="s">
        <v>83</v>
      </c>
      <c r="D9" s="62">
        <v>0.5</v>
      </c>
      <c r="E9" s="62"/>
      <c r="F9" s="62">
        <v>30</v>
      </c>
      <c r="G9" s="62"/>
      <c r="H9" s="27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14"/>
      <c r="B10" s="15"/>
      <c r="C10" s="15"/>
      <c r="D10" s="15"/>
      <c r="E10" s="15"/>
      <c r="F10" s="15"/>
      <c r="G10" s="15"/>
      <c r="H10" s="1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7"/>
      <c r="B11" s="23">
        <f>SUM(B6:B9)</f>
        <v>27</v>
      </c>
      <c r="C11" s="18"/>
      <c r="D11" s="18"/>
      <c r="E11" s="24">
        <f>SUM(E6:E9)</f>
        <v>4</v>
      </c>
      <c r="F11" s="24">
        <f>SUM(F6:F9)</f>
        <v>70</v>
      </c>
      <c r="G11" s="24">
        <f>SUM(G6:G9)</f>
        <v>0</v>
      </c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7"/>
      <c r="B12" s="18"/>
      <c r="C12" s="18"/>
      <c r="D12" s="18"/>
      <c r="E12" s="18"/>
      <c r="F12" s="18"/>
      <c r="G12" s="18"/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7"/>
      <c r="B13" s="18"/>
      <c r="C13" s="18"/>
      <c r="D13" s="18"/>
      <c r="E13" s="18"/>
      <c r="F13" s="18"/>
      <c r="G13" s="18"/>
      <c r="H13" s="19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18"/>
      <c r="C14" s="18"/>
      <c r="D14" s="18"/>
      <c r="E14" s="18"/>
      <c r="F14" s="18"/>
      <c r="G14" s="18"/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21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30"/>
      <c r="B20" s="31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5" customHeight="1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5"/>
      <c r="B35" s="26"/>
      <c r="C35" s="26"/>
      <c r="D35" s="26"/>
      <c r="E35" s="26"/>
      <c r="F35" s="26"/>
      <c r="G35" s="26"/>
      <c r="H35" s="27"/>
      <c r="J35" s="25"/>
      <c r="K35" s="26"/>
      <c r="L35" s="26"/>
      <c r="M35" s="26"/>
      <c r="N35" s="26"/>
      <c r="O35" s="26"/>
      <c r="P35" s="26"/>
      <c r="Q35" s="26"/>
      <c r="R35" s="27"/>
    </row>
  </sheetData>
  <mergeCells count="3">
    <mergeCell ref="A1:S1"/>
    <mergeCell ref="A6:A7"/>
    <mergeCell ref="A8:A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2021-02-05T13:01:41Z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